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nevaON\Desktop\Оценка Договоров БП по Постановлению 1229\1 квартал 2026\Приложения\8. СЭС_ФОК Свобода\"/>
    </mc:Choice>
  </mc:AlternateContent>
  <bookViews>
    <workbookView xWindow="0" yWindow="0" windowWidth="28800" windowHeight="12300" activeTab="1"/>
  </bookViews>
  <sheets>
    <sheet name="Дата оценки, период" sheetId="4" r:id="rId1"/>
    <sheet name="СВОД" sheetId="5" r:id="rId2"/>
    <sheet name="КЛ_ВЛ" sheetId="3" r:id="rId3"/>
  </sheets>
  <definedNames>
    <definedName name="_xlnm.Print_Area" localSheetId="2">КЛ_ВЛ!$A$1:$V$12</definedName>
  </definedNames>
  <calcPr calcId="162913"/>
</workbook>
</file>

<file path=xl/calcChain.xml><?xml version="1.0" encoding="utf-8"?>
<calcChain xmlns="http://schemas.openxmlformats.org/spreadsheetml/2006/main">
  <c r="U5" i="3" l="1"/>
  <c r="C13" i="4"/>
</calcChain>
</file>

<file path=xl/sharedStrings.xml><?xml version="1.0" encoding="utf-8"?>
<sst xmlns="http://schemas.openxmlformats.org/spreadsheetml/2006/main" count="54" uniqueCount="48">
  <si>
    <t>№ п/п</t>
  </si>
  <si>
    <t>Филиал (ВЭС/ЗЭС/МКС/МВС/НМ/СЭС/ЮЭС)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</si>
  <si>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</si>
  <si>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</si>
  <si>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</si>
  <si>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</si>
  <si>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</si>
  <si>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</si>
  <si>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</si>
  <si>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</si>
  <si>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</si>
  <si>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</si>
  <si>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</si>
  <si>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</si>
  <si>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</si>
  <si>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</si>
  <si>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</si>
  <si>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</si>
  <si>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</si>
  <si>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</si>
  <si>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</si>
  <si>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</si>
  <si>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</si>
  <si>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СЭС</t>
  </si>
  <si>
    <t>удовл.</t>
  </si>
  <si>
    <t>ВЛ</t>
  </si>
  <si>
    <t>Московская область, г. Дмитров, п.г.т. Некрасовский, ул. Заводская, д. 43 (56.090815, 37.496670, 56093411, 37.500664)</t>
  </si>
  <si>
    <t>Муниципальное бюджетное учреждение Физкультурно-оздоровительный комплекс "Свобода"</t>
  </si>
  <si>
    <t xml:space="preserve">СИП-2А 2(3*120+1*95) 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</si>
  <si>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</si>
  <si>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</si>
  <si>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</si>
  <si>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</si>
  <si>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01.01.2026-31.12.2028</t>
  </si>
  <si>
    <t>у.е</t>
  </si>
  <si>
    <t>итого</t>
  </si>
  <si>
    <t>кл</t>
  </si>
  <si>
    <t>об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</si>
  <si>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</si>
  <si>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</si>
  <si>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</si>
  <si>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</si>
  <si>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</si>
  <si>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</si>
  <si>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наружные сети электроснабжения 0,4 кВ к ФОКу, с реестровым номером 000000000373422</t>
  </si>
  <si>
    <t>Линия электропередачи местная воздушная - ВЛ-0,4 кВ от ф. ФОК ТП-418 п.г.т. Некрасовский, ул. Заводская (провод 2хСИП-2 4х95, L=0,67 км., опоры ж/б СВ-95, кол-во 17 шт)</t>
  </si>
  <si>
    <t>СВ-95</t>
  </si>
  <si>
    <t>Договор о передаче объектов электросетевого хозяйства в безвозмездное владение и пользованиес МБУ ФОК "Свобода" №773 от 26.01.2026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</si>
</sst>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13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3" applyFont="1"/>
    <xf numFmtId="0" fontId="8" fillId="0" borderId="0" xfId="3"/>
    <xf numFmtId="0" fontId="10" fillId="0" borderId="1" xfId="3" applyFont="1" applyBorder="1" applyAlignment="1">
      <alignment horizontal="center" vertical="center" wrapText="1"/>
    </xf>
    <xf numFmtId="14" fontId="11" fillId="0" borderId="1" xfId="3" applyNumberFormat="1" applyFont="1" applyBorder="1" applyAlignment="1">
      <alignment horizontal="center" vertical="center" wrapText="1"/>
    </xf>
    <xf numFmtId="14" fontId="11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wrapText="1"/>
    </xf>
    <xf numFmtId="14" fontId="9" fillId="0" borderId="1" xfId="3" applyNumberFormat="1" applyFont="1" applyBorder="1" applyAlignment="1">
      <alignment horizontal="center" vertical="center" wrapText="1"/>
    </xf>
    <xf numFmtId="2" fontId="10" fillId="0" borderId="1" xfId="3" applyNumberFormat="1" applyFont="1" applyBorder="1" applyAlignment="1">
      <alignment horizontal="center"/>
    </xf>
    <xf numFmtId="0" fontId="8" fillId="0" borderId="0" xfId="3" applyAlignment="1">
      <alignment horizontal="right"/>
    </xf>
    <xf numFmtId="2" fontId="12" fillId="0" borderId="0" xfId="0" applyNumberFormat="1" applyFont="1" applyFill="1"/>
    <xf numFmtId="2" fontId="8" fillId="0" borderId="0" xfId="3" applyNumberFormat="1"/>
    <xf numFmtId="0" fontId="8" fillId="0" borderId="0" xfId="3" applyFont="1" applyAlignment="1">
      <alignment horizontal="center"/>
    </xf>
    <xf numFmtId="0" fontId="8" fillId="0" borderId="0" xfId="3" applyFont="1"/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14" fillId="0" borderId="1" xfId="4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2" fillId="0" borderId="0" xfId="3" applyFont="1"/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</cellXfs>
  <cellStyles count="6">
    <cellStyle name="Normal_My_model_VT_111202" xfId="1"/>
    <cellStyle name="Обычный" xfId="0" builtinId="0"/>
    <cellStyle name="Обычный 2" xfId="3"/>
    <cellStyle name="Обычный_Лист1" xfId="2"/>
    <cellStyle name="Обычный_Лист1 2" xfId="4"/>
    <cellStyle name="Обычный_Лист1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4"/>
  <sheetViews>
    <sheetView workbookViewId="0">
      <selection activeCell="E3" sqref="E3"/>
    </sheetView>
  </sheetViews>
  <sheetFormatPr defaultRowHeight="15" x14ac:dyDescent="0.25"/>
  <cols>
    <col min="1" max="1" width="9.140625" style="12"/>
    <col min="2" max="2" width="73.7109375" style="12" customWidth="1"/>
    <col min="3" max="6" width="23.140625" style="12" customWidth="1"/>
    <col min="7" max="16384" width="9.140625" style="12"/>
  </cols>
  <sheetData>
    <row r="1" spans="2:5" x14ac:dyDescent="0.25">
      <c r="B1" s="11"/>
      <c r="C1" s="11"/>
      <c r="D1" s="11"/>
      <c r="E1" s="11"/>
    </row>
    <row r="2" spans="2:5" ht="40.5" customHeight="1" x14ac:dyDescent="0.25">
      <c r="B2" s="13" t="s">
        <v>29</v>
      </c>
      <c r="C2" s="13" t="s">
        <v>30</v>
      </c>
      <c r="D2" s="13" t="s">
        <v>31</v>
      </c>
      <c r="E2" s="13" t="s">
        <v>32</v>
      </c>
    </row>
    <row r="3" spans="2:5" ht="35.25" customHeight="1" x14ac:dyDescent="0.25">
      <c r="B3" s="14" t="s">
        <v>47</v>
      </c>
      <c r="C3" s="15">
        <v>46023</v>
      </c>
      <c r="D3" s="15">
        <v>46023</v>
      </c>
      <c r="E3" s="15" t="s">
        <v>33</v>
      </c>
    </row>
    <row r="4" spans="2:5" x14ac:dyDescent="0.25">
      <c r="B4" s="11"/>
      <c r="C4" s="11"/>
      <c r="D4" s="11"/>
      <c r="E4" s="11"/>
    </row>
    <row r="5" spans="2:5" x14ac:dyDescent="0.25">
      <c r="B5" s="11"/>
      <c r="C5" s="11"/>
      <c r="D5" s="11"/>
      <c r="E5" s="11"/>
    </row>
    <row r="6" spans="2:5" x14ac:dyDescent="0.25">
      <c r="B6" s="16"/>
      <c r="C6" s="17" t="s">
        <v>34</v>
      </c>
      <c r="D6" s="11"/>
      <c r="E6" s="11"/>
    </row>
    <row r="7" spans="2:5" x14ac:dyDescent="0.25">
      <c r="B7" s="17" t="s">
        <v>35</v>
      </c>
      <c r="C7" s="18">
        <v>2.2199999999999998</v>
      </c>
      <c r="D7" s="11"/>
      <c r="E7" s="11"/>
    </row>
    <row r="8" spans="2:5" x14ac:dyDescent="0.25">
      <c r="B8" s="11"/>
      <c r="C8" s="11"/>
      <c r="D8" s="11"/>
      <c r="E8" s="11"/>
    </row>
    <row r="9" spans="2:5" x14ac:dyDescent="0.25">
      <c r="B9" s="11"/>
      <c r="C9" s="11"/>
      <c r="D9" s="11"/>
      <c r="E9" s="11"/>
    </row>
    <row r="11" spans="2:5" hidden="1" x14ac:dyDescent="0.25">
      <c r="B11" s="19" t="s">
        <v>36</v>
      </c>
      <c r="C11" s="20">
        <v>37.135000000000005</v>
      </c>
    </row>
    <row r="12" spans="2:5" hidden="1" x14ac:dyDescent="0.25">
      <c r="B12" s="19" t="s">
        <v>37</v>
      </c>
      <c r="C12" s="12">
        <v>60.2</v>
      </c>
    </row>
    <row r="13" spans="2:5" hidden="1" x14ac:dyDescent="0.25">
      <c r="C13" s="21">
        <f>SUM(C11:C12)</f>
        <v>97.335000000000008</v>
      </c>
    </row>
    <row r="14" spans="2:5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3" sqref="D3"/>
    </sheetView>
  </sheetViews>
  <sheetFormatPr defaultRowHeight="15" x14ac:dyDescent="0.25"/>
  <cols>
    <col min="1" max="1" width="13.7109375" style="22" customWidth="1"/>
    <col min="2" max="2" width="10.85546875" style="23" customWidth="1"/>
    <col min="3" max="3" width="34.85546875" style="25" customWidth="1"/>
    <col min="4" max="4" width="14.85546875" style="25" customWidth="1"/>
    <col min="5" max="5" width="51.85546875" style="25" customWidth="1"/>
    <col min="6" max="6" width="51" style="25" customWidth="1"/>
    <col min="7" max="7" width="36.5703125" style="25" customWidth="1"/>
    <col min="8" max="8" width="24" style="23" customWidth="1"/>
    <col min="9" max="16384" width="9.140625" style="23"/>
  </cols>
  <sheetData>
    <row r="1" spans="1:7" x14ac:dyDescent="0.25">
      <c r="C1" s="24" t="s">
        <v>38</v>
      </c>
      <c r="D1" s="24"/>
      <c r="E1" s="24"/>
    </row>
    <row r="2" spans="1:7" s="28" customFormat="1" ht="40.5" customHeight="1" x14ac:dyDescent="0.25">
      <c r="A2" s="26" t="s">
        <v>39</v>
      </c>
      <c r="B2" s="26" t="s">
        <v>40</v>
      </c>
      <c r="C2" s="27" t="s">
        <v>41</v>
      </c>
      <c r="D2" s="26" t="s">
        <v>0</v>
      </c>
      <c r="E2" s="26" t="s">
        <v>42</v>
      </c>
      <c r="F2" s="26" t="s">
        <v>43</v>
      </c>
      <c r="G2" s="26" t="s">
        <v>3</v>
      </c>
    </row>
    <row r="3" spans="1:7" s="28" customFormat="1" ht="60" x14ac:dyDescent="0.25">
      <c r="A3" s="26">
        <v>1</v>
      </c>
      <c r="B3" s="29" t="s">
        <v>23</v>
      </c>
      <c r="C3" s="30" t="s">
        <v>44</v>
      </c>
      <c r="D3" s="31">
        <v>1</v>
      </c>
      <c r="E3" s="30" t="s">
        <v>45</v>
      </c>
      <c r="F3" s="30" t="s">
        <v>26</v>
      </c>
      <c r="G3" s="30" t="s">
        <v>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view="pageBreakPreview" zoomScale="120" zoomScaleSheetLayoutView="120" workbookViewId="0">
      <selection activeCell="E5" sqref="E5"/>
    </sheetView>
  </sheetViews>
  <sheetFormatPr defaultRowHeight="11.25" x14ac:dyDescent="0.2"/>
  <cols>
    <col min="1" max="1" width="3.7109375" style="6" customWidth="1"/>
    <col min="2" max="2" width="10.5703125" style="6" customWidth="1"/>
    <col min="3" max="3" width="28.140625" style="6" customWidth="1"/>
    <col min="4" max="4" width="20.42578125" style="6" customWidth="1"/>
    <col min="5" max="5" width="11.140625" style="6" customWidth="1"/>
    <col min="6" max="6" width="6.5703125" style="6" customWidth="1"/>
    <col min="7" max="8" width="8.28515625" style="6" customWidth="1"/>
    <col min="9" max="9" width="8.42578125" style="6" customWidth="1"/>
    <col min="10" max="10" width="9" style="6" customWidth="1"/>
    <col min="11" max="11" width="7.5703125" style="6" customWidth="1"/>
    <col min="12" max="12" width="6.28515625" style="6" customWidth="1"/>
    <col min="13" max="13" width="9.7109375" style="6" customWidth="1"/>
    <col min="14" max="14" width="10" style="6" customWidth="1"/>
    <col min="15" max="15" width="8.5703125" style="6" customWidth="1"/>
    <col min="16" max="16" width="7.5703125" style="6" customWidth="1"/>
    <col min="17" max="17" width="8.28515625" style="6" customWidth="1"/>
    <col min="18" max="18" width="7.5703125" style="6" customWidth="1"/>
    <col min="19" max="16384" width="9.140625" style="6"/>
  </cols>
  <sheetData>
    <row r="1" spans="1:22" ht="12.75" x14ac:dyDescent="0.2">
      <c r="B1" s="1"/>
      <c r="C1" s="1" t="s">
        <v>10</v>
      </c>
    </row>
    <row r="2" spans="1:22" ht="7.5" customHeight="1" x14ac:dyDescent="0.2"/>
    <row r="3" spans="1:22" ht="141.75" customHeight="1" x14ac:dyDescent="0.2">
      <c r="A3" s="2" t="s">
        <v>0</v>
      </c>
      <c r="B3" s="3" t="s">
        <v>1</v>
      </c>
      <c r="C3" s="2" t="s">
        <v>11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2" t="s">
        <v>12</v>
      </c>
      <c r="J3" s="2" t="s">
        <v>7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8</v>
      </c>
      <c r="V3" s="4" t="s">
        <v>9</v>
      </c>
    </row>
    <row r="4" spans="1:22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</row>
    <row r="5" spans="1:22" s="10" customFormat="1" ht="117.75" customHeight="1" x14ac:dyDescent="0.2">
      <c r="A5" s="8">
        <v>1</v>
      </c>
      <c r="B5" s="9" t="s">
        <v>23</v>
      </c>
      <c r="C5" s="8" t="s">
        <v>45</v>
      </c>
      <c r="D5" s="8" t="s">
        <v>26</v>
      </c>
      <c r="E5" s="8" t="s">
        <v>27</v>
      </c>
      <c r="F5" s="9"/>
      <c r="G5" s="9"/>
      <c r="H5" s="9"/>
      <c r="I5" s="9" t="s">
        <v>25</v>
      </c>
      <c r="J5" s="9">
        <v>0.4</v>
      </c>
      <c r="K5" s="9"/>
      <c r="L5" s="9"/>
      <c r="M5" s="8" t="s">
        <v>28</v>
      </c>
      <c r="N5" s="9"/>
      <c r="O5" s="9">
        <v>1</v>
      </c>
      <c r="P5" s="9">
        <v>1480</v>
      </c>
      <c r="Q5" s="9">
        <v>1480</v>
      </c>
      <c r="R5" s="9"/>
      <c r="S5" s="9" t="s">
        <v>46</v>
      </c>
      <c r="T5" s="9">
        <v>17</v>
      </c>
      <c r="U5" s="9">
        <f>Q5/1000*1.5</f>
        <v>2.2199999999999998</v>
      </c>
      <c r="V5" s="9" t="s">
        <v>24</v>
      </c>
    </row>
    <row r="12" spans="1:22" x14ac:dyDescent="0.2">
      <c r="Q12" s="7"/>
    </row>
  </sheetData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Синева Оксана Николаевна</cp:lastModifiedBy>
  <cp:revision>2</cp:revision>
  <dcterms:created xsi:type="dcterms:W3CDTF">2006-09-16T00:00:00Z</dcterms:created>
  <dcterms:modified xsi:type="dcterms:W3CDTF">2026-05-20T14:50:42Z</dcterms:modified>
</cp:coreProperties>
</file>